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72" i="25"/>
  <c r="E19"/>
  <c r="E57"/>
  <c r="E71"/>
  <c r="C7" i="24"/>
  <c r="E19"/>
  <c r="E20"/>
  <c r="D7"/>
  <c r="E54" i="25"/>
  <c r="E54" i="24"/>
  <c r="E56"/>
  <c r="E79" i="25" l="1"/>
  <c r="E78"/>
  <c r="D77"/>
  <c r="E77" s="1"/>
  <c r="C77"/>
  <c r="E76"/>
  <c r="E75"/>
  <c r="E74"/>
  <c r="D73"/>
  <c r="C73"/>
  <c r="E70"/>
  <c r="E69"/>
  <c r="E68"/>
  <c r="E67"/>
  <c r="D66"/>
  <c r="D65" s="1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C22" i="25" l="1"/>
  <c r="D22"/>
  <c r="D21" s="1"/>
  <c r="D80" s="1"/>
  <c r="C65"/>
  <c r="E32"/>
  <c r="E58"/>
  <c r="E66"/>
  <c r="E73"/>
  <c r="E22" i="24"/>
  <c r="E7"/>
  <c r="E32"/>
  <c r="C64"/>
  <c r="D64"/>
  <c r="E8" i="25"/>
  <c r="C21" l="1"/>
  <c r="E22"/>
  <c r="E65"/>
  <c r="E21"/>
  <c r="C80"/>
  <c r="E80" s="1"/>
  <c r="E64" i="24"/>
</calcChain>
</file>

<file path=xl/sharedStrings.xml><?xml version="1.0" encoding="utf-8"?>
<sst xmlns="http://schemas.openxmlformats.org/spreadsheetml/2006/main" count="172" uniqueCount="108">
  <si>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</si>
  <si>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</si>
  <si>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</si>
  <si>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</si>
  <si>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</si>
  <si>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</si>
  <si>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</si>
  <si>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</si>
  <si>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</si>
  <si>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</si>
  <si>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</si>
  <si>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</si>
  <si>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</si>
  <si>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</si>
  <si>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</si>
  <si>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</si>
  <si>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</si>
  <si>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</si>
  <si>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</si>
  <si>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</si>
  <si>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</si>
  <si>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</si>
  <si>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</si>
  <si>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</si>
  <si>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</si>
  <si>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</si>
  <si>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</si>
  <si>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</si>
  <si>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</si>
  <si>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</si>
  <si>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</si>
  <si>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</si>
  <si>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</si>
  <si>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</si>
  <si>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</si>
  <si>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</si>
  <si>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</si>
  <si>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</si>
  <si>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</si>
  <si>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</si>
  <si>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</si>
  <si>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</si>
  <si>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</si>
  <si>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</si>
  <si>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</si>
  <si>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</si>
  <si>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</si>
  <si>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</si>
  <si>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</si>
  <si>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</si>
  <si>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</si>
  <si>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</si>
  <si>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</si>
  <si>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</si>
  <si>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</si>
  <si>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</si>
  <si>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</si>
  <si>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</si>
  <si>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</si>
  <si>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</si>
  <si>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</si>
  <si>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</si>
  <si>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</si>
  <si>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</si>
  <si>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</si>
  <si>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</si>
  <si>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</si>
  <si>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</si>
  <si>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</si>
  <si>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</si>
  <si>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</si>
  <si>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</si>
  <si>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</si>
  <si>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</si>
  <si>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</si>
  <si>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</si>
  <si>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</si>
  <si>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</si>
  <si>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</si>
  <si>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</si>
  <si>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</si>
  <si>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</si>
  <si>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</si>
  <si>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</si>
  <si>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</si>
  <si>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</si>
  <si>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</si>
  <si>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</si>
  <si>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</si>
  <si>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</si>
  <si>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</si>
  <si>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</si>
  <si>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</si>
  <si>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</si>
  <si>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</si>
  <si>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</si>
  <si>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</si>
  <si>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</si>
  <si>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</si>
  <si>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</si>
  <si>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</si>
  <si>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</si>
  <si>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</si>
  <si>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</si>
  <si>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Ն.Հարությունյան</t>
  </si>
  <si>
    <t>Կոմունալ ճշտում</t>
  </si>
  <si>
    <t xml:space="preserve">  01. 01. 2018թ. – 30. 06. 2018թ.</t>
  </si>
  <si>
    <t>Վ.Գևորգյան</t>
  </si>
</sst>
</file>

<file path=xl/styles.xml><?xml version="1.0" encoding="utf-8"?>
<styleSheet xmlns="http://schemas.openxmlformats.org/spreadsheetml/2006/main">
  <numFmts count="3">
    <numFmt numFmtId="167" formatCode="0.0"/>
    <numFmt numFmtId="168" formatCode="#,##0.00_р_."/>
    <numFmt numFmtId="169" formatCode="#,##0.0_р_."/>
  </numFmts>
  <fonts count="42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Helv"/>
    </font>
    <font>
      <sz val="12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21" borderId="11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2" applyNumberFormat="0" applyFont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</cellStyleXfs>
  <cellXfs count="86">
    <xf numFmtId="0" fontId="0" fillId="0" borderId="0" xfId="0"/>
    <xf numFmtId="0" fontId="24" fillId="0" borderId="0" xfId="1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5" fillId="0" borderId="2" xfId="1" applyFont="1" applyBorder="1" applyAlignment="1" applyProtection="1">
      <alignment horizontal="center" vertical="center" wrapText="1"/>
    </xf>
    <xf numFmtId="167" fontId="25" fillId="0" borderId="2" xfId="1" applyNumberFormat="1" applyFont="1" applyBorder="1" applyAlignment="1" applyProtection="1">
      <alignment horizontal="center" vertical="center" wrapText="1"/>
    </xf>
    <xf numFmtId="0" fontId="25" fillId="0" borderId="0" xfId="1" applyFont="1" applyAlignment="1" applyProtection="1">
      <alignment vertical="center"/>
    </xf>
    <xf numFmtId="0" fontId="30" fillId="0" borderId="2" xfId="1" applyFont="1" applyBorder="1" applyAlignment="1" applyProtection="1">
      <alignment horizontal="left" vertical="center" wrapText="1"/>
    </xf>
    <xf numFmtId="0" fontId="2" fillId="0" borderId="2" xfId="1" applyFont="1" applyBorder="1" applyAlignment="1" applyProtection="1">
      <alignment horizontal="left" vertical="center"/>
    </xf>
    <xf numFmtId="168" fontId="28" fillId="0" borderId="2" xfId="44" applyNumberFormat="1" applyFont="1" applyBorder="1" applyAlignment="1" applyProtection="1">
      <alignment horizontal="left" vertical="center" wrapText="1"/>
    </xf>
    <xf numFmtId="168" fontId="2" fillId="0" borderId="2" xfId="44" applyNumberFormat="1" applyFont="1" applyBorder="1" applyAlignment="1" applyProtection="1">
      <alignment horizontal="left" vertical="center" wrapText="1"/>
    </xf>
    <xf numFmtId="0" fontId="33" fillId="0" borderId="0" xfId="0" applyFont="1" applyBorder="1" applyAlignment="1" applyProtection="1">
      <alignment vertical="center"/>
    </xf>
    <xf numFmtId="0" fontId="2" fillId="0" borderId="2" xfId="1" applyFont="1" applyBorder="1" applyAlignment="1" applyProtection="1">
      <alignment vertical="center"/>
    </xf>
    <xf numFmtId="167" fontId="2" fillId="0" borderId="2" xfId="1" applyNumberFormat="1" applyFont="1" applyBorder="1" applyAlignment="1" applyProtection="1">
      <alignment horizontal="center" vertical="center" wrapText="1"/>
    </xf>
    <xf numFmtId="0" fontId="28" fillId="0" borderId="2" xfId="1" applyFont="1" applyBorder="1" applyAlignment="1" applyProtection="1">
      <alignment vertical="center"/>
    </xf>
    <xf numFmtId="167" fontId="41" fillId="0" borderId="2" xfId="44" applyNumberFormat="1" applyFont="1" applyBorder="1" applyAlignment="1" applyProtection="1">
      <alignment horizontal="center" vertical="center"/>
    </xf>
    <xf numFmtId="0" fontId="27" fillId="0" borderId="0" xfId="1" applyFont="1" applyAlignment="1" applyProtection="1">
      <alignment horizontal="center" vertical="center"/>
    </xf>
    <xf numFmtId="0" fontId="24" fillId="0" borderId="0" xfId="44" applyFont="1" applyAlignment="1" applyProtection="1">
      <alignment horizontal="right" vertical="center"/>
    </xf>
    <xf numFmtId="0" fontId="24" fillId="0" borderId="0" xfId="44" applyFont="1" applyAlignment="1" applyProtection="1">
      <alignment horizontal="center" vertical="center"/>
    </xf>
    <xf numFmtId="0" fontId="24" fillId="0" borderId="0" xfId="44" applyFont="1" applyAlignment="1" applyProtection="1">
      <alignment horizontal="left"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34" fillId="0" borderId="0" xfId="44" applyFont="1" applyAlignment="1" applyProtection="1">
      <alignment horizontal="center" vertical="center"/>
    </xf>
    <xf numFmtId="167" fontId="35" fillId="0" borderId="0" xfId="0" applyNumberFormat="1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26" fillId="0" borderId="4" xfId="44" applyFont="1" applyBorder="1" applyAlignment="1" applyProtection="1">
      <alignment vertical="center"/>
    </xf>
    <xf numFmtId="0" fontId="26" fillId="0" borderId="4" xfId="1" applyFont="1" applyBorder="1" applyAlignment="1" applyProtection="1">
      <alignment horizontal="center" vertical="center" wrapText="1"/>
    </xf>
    <xf numFmtId="0" fontId="33" fillId="0" borderId="2" xfId="0" applyNumberFormat="1" applyFont="1" applyBorder="1" applyAlignment="1" applyProtection="1">
      <alignment horizontal="center" vertical="center" wrapText="1"/>
    </xf>
    <xf numFmtId="0" fontId="29" fillId="0" borderId="4" xfId="1" applyNumberFormat="1" applyFont="1" applyBorder="1" applyAlignment="1" applyProtection="1">
      <alignment horizontal="center" vertical="center" wrapText="1"/>
    </xf>
    <xf numFmtId="0" fontId="25" fillId="0" borderId="2" xfId="1" applyFont="1" applyBorder="1" applyAlignment="1" applyProtection="1">
      <alignment horizontal="center" vertical="center"/>
    </xf>
    <xf numFmtId="167" fontId="25" fillId="0" borderId="2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2" xfId="1" applyFont="1" applyBorder="1" applyAlignment="1" applyProtection="1">
      <alignment horizontal="center" vertical="center"/>
    </xf>
    <xf numFmtId="167" fontId="2" fillId="0" borderId="2" xfId="44" applyNumberFormat="1" applyFont="1" applyBorder="1" applyAlignment="1" applyProtection="1">
      <alignment horizontal="center" vertical="center"/>
    </xf>
    <xf numFmtId="167" fontId="41" fillId="0" borderId="2" xfId="45" applyNumberFormat="1" applyFont="1" applyBorder="1" applyAlignment="1" applyProtection="1">
      <alignment horizontal="center" vertical="center"/>
    </xf>
    <xf numFmtId="167" fontId="2" fillId="0" borderId="2" xfId="1" applyNumberFormat="1" applyFont="1" applyBorder="1" applyAlignment="1" applyProtection="1">
      <alignment horizontal="center" vertical="center"/>
    </xf>
    <xf numFmtId="0" fontId="2" fillId="0" borderId="2" xfId="1" applyFont="1" applyBorder="1" applyAlignment="1" applyProtection="1">
      <alignment vertical="center" wrapText="1"/>
    </xf>
    <xf numFmtId="0" fontId="28" fillId="0" borderId="2" xfId="1" applyFont="1" applyBorder="1" applyAlignment="1" applyProtection="1">
      <alignment horizontal="center" vertical="center"/>
    </xf>
    <xf numFmtId="167" fontId="39" fillId="0" borderId="2" xfId="44" applyNumberFormat="1" applyFont="1" applyBorder="1" applyAlignment="1" applyProtection="1">
      <alignment horizontal="center" vertical="center"/>
    </xf>
    <xf numFmtId="167" fontId="28" fillId="0" borderId="2" xfId="1" applyNumberFormat="1" applyFont="1" applyBorder="1" applyAlignment="1" applyProtection="1">
      <alignment horizontal="center" vertical="center"/>
    </xf>
    <xf numFmtId="0" fontId="28" fillId="0" borderId="0" xfId="1" applyFont="1" applyAlignment="1" applyProtection="1">
      <alignment vertical="center"/>
    </xf>
    <xf numFmtId="167" fontId="28" fillId="0" borderId="2" xfId="44" applyNumberFormat="1" applyFont="1" applyBorder="1" applyAlignment="1" applyProtection="1">
      <alignment horizontal="center" vertical="center"/>
    </xf>
    <xf numFmtId="167" fontId="38" fillId="0" borderId="2" xfId="44" applyNumberFormat="1" applyFont="1" applyBorder="1" applyAlignment="1" applyProtection="1">
      <alignment horizontal="center" vertical="center"/>
    </xf>
    <xf numFmtId="167" fontId="40" fillId="0" borderId="2" xfId="44" applyNumberFormat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vertical="center"/>
    </xf>
    <xf numFmtId="0" fontId="25" fillId="0" borderId="2" xfId="1" applyFont="1" applyBorder="1" applyAlignment="1" applyProtection="1">
      <alignment vertical="center"/>
    </xf>
    <xf numFmtId="2" fontId="25" fillId="0" borderId="0" xfId="1" applyNumberFormat="1" applyFont="1" applyBorder="1" applyAlignment="1" applyProtection="1">
      <alignment vertical="center"/>
    </xf>
    <xf numFmtId="2" fontId="2" fillId="0" borderId="0" xfId="1" applyNumberFormat="1" applyFont="1" applyBorder="1" applyAlignment="1" applyProtection="1">
      <alignment vertical="center"/>
    </xf>
    <xf numFmtId="0" fontId="24" fillId="0" borderId="0" xfId="1" applyFont="1" applyBorder="1" applyAlignment="1" applyProtection="1">
      <alignment horizontal="left" vertical="center"/>
    </xf>
    <xf numFmtId="0" fontId="2" fillId="0" borderId="0" xfId="1" applyFont="1" applyBorder="1" applyAlignment="1" applyProtection="1">
      <alignment horizontal="center" vertical="center"/>
    </xf>
    <xf numFmtId="0" fontId="24" fillId="0" borderId="1" xfId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horizontal="left" vertical="center"/>
    </xf>
    <xf numFmtId="0" fontId="28" fillId="0" borderId="3" xfId="1" applyFont="1" applyBorder="1" applyAlignment="1" applyProtection="1">
      <alignment horizontal="center" vertical="center"/>
    </xf>
    <xf numFmtId="0" fontId="29" fillId="0" borderId="3" xfId="1" applyFont="1" applyBorder="1" applyAlignment="1" applyProtection="1">
      <alignment horizontal="center" vertical="center"/>
    </xf>
    <xf numFmtId="0" fontId="27" fillId="0" borderId="0" xfId="1" applyFont="1" applyAlignment="1" applyProtection="1">
      <alignment horizontal="center" vertical="center"/>
    </xf>
    <xf numFmtId="0" fontId="24" fillId="0" borderId="0" xfId="44" applyFont="1" applyAlignment="1" applyProtection="1">
      <alignment horizontal="left"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34" fillId="0" borderId="0" xfId="44" applyFont="1" applyAlignment="1" applyProtection="1">
      <alignment horizontal="center" vertical="center"/>
    </xf>
    <xf numFmtId="0" fontId="26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9" fillId="0" borderId="0" xfId="1" applyNumberFormat="1" applyFont="1" applyBorder="1" applyAlignment="1" applyProtection="1">
      <alignment horizontal="center" vertical="center" wrapText="1"/>
    </xf>
    <xf numFmtId="0" fontId="24" fillId="0" borderId="2" xfId="44" applyNumberFormat="1" applyFont="1" applyBorder="1" applyAlignment="1" applyProtection="1">
      <alignment horizontal="center" vertical="center"/>
    </xf>
    <xf numFmtId="168" fontId="24" fillId="0" borderId="2" xfId="44" applyNumberFormat="1" applyFont="1" applyBorder="1" applyAlignment="1" applyProtection="1">
      <alignment horizontal="left" vertical="center" wrapText="1"/>
    </xf>
    <xf numFmtId="167" fontId="24" fillId="0" borderId="2" xfId="44" applyNumberFormat="1" applyFont="1" applyBorder="1" applyAlignment="1" applyProtection="1">
      <alignment horizontal="center" vertical="center"/>
    </xf>
    <xf numFmtId="167" fontId="24" fillId="0" borderId="0" xfId="44" applyNumberFormat="1" applyFont="1" applyBorder="1" applyAlignment="1" applyProtection="1">
      <alignment horizontal="center" vertical="center"/>
    </xf>
    <xf numFmtId="167" fontId="2" fillId="0" borderId="0" xfId="44" applyNumberFormat="1" applyFont="1" applyBorder="1" applyAlignment="1" applyProtection="1">
      <alignment horizontal="center" vertical="center"/>
    </xf>
    <xf numFmtId="167" fontId="26" fillId="0" borderId="0" xfId="1" applyNumberFormat="1" applyFont="1" applyAlignment="1" applyProtection="1">
      <alignment vertical="center"/>
    </xf>
    <xf numFmtId="2" fontId="26" fillId="0" borderId="0" xfId="1" applyNumberFormat="1" applyFont="1" applyAlignment="1" applyProtection="1">
      <alignment vertical="center"/>
    </xf>
    <xf numFmtId="167" fontId="28" fillId="0" borderId="0" xfId="44" applyNumberFormat="1" applyFont="1" applyBorder="1" applyAlignment="1" applyProtection="1">
      <alignment horizontal="center" vertical="center"/>
    </xf>
    <xf numFmtId="0" fontId="28" fillId="0" borderId="2" xfId="44" applyNumberFormat="1" applyFont="1" applyBorder="1" applyAlignment="1" applyProtection="1">
      <alignment horizontal="center" vertical="center"/>
    </xf>
    <xf numFmtId="0" fontId="31" fillId="0" borderId="2" xfId="1" applyFont="1" applyBorder="1" applyAlignment="1" applyProtection="1">
      <alignment horizontal="left" vertical="center"/>
    </xf>
    <xf numFmtId="0" fontId="28" fillId="0" borderId="2" xfId="1" applyFont="1" applyBorder="1" applyAlignment="1" applyProtection="1">
      <alignment vertical="center" wrapText="1"/>
    </xf>
    <xf numFmtId="0" fontId="2" fillId="0" borderId="2" xfId="44" applyNumberFormat="1" applyFont="1" applyBorder="1" applyAlignment="1" applyProtection="1">
      <alignment horizontal="center" vertical="center"/>
    </xf>
    <xf numFmtId="169" fontId="2" fillId="24" borderId="2" xfId="44" applyNumberFormat="1" applyFont="1" applyFill="1" applyBorder="1" applyAlignment="1" applyProtection="1">
      <alignment horizontal="center" vertical="center" wrapText="1"/>
    </xf>
    <xf numFmtId="0" fontId="25" fillId="0" borderId="0" xfId="1" applyFont="1" applyProtection="1"/>
    <xf numFmtId="0" fontId="3" fillId="0" borderId="2" xfId="44" applyNumberFormat="1" applyFont="1" applyBorder="1" applyAlignment="1" applyProtection="1">
      <alignment horizontal="center" vertical="center"/>
    </xf>
    <xf numFmtId="168" fontId="3" fillId="0" borderId="2" xfId="44" applyNumberFormat="1" applyFont="1" applyBorder="1" applyAlignment="1" applyProtection="1">
      <alignment horizontal="left" vertical="center" wrapText="1"/>
    </xf>
    <xf numFmtId="167" fontId="25" fillId="0" borderId="2" xfId="44" applyNumberFormat="1" applyFont="1" applyBorder="1" applyAlignment="1" applyProtection="1">
      <alignment horizontal="center" vertical="center"/>
    </xf>
    <xf numFmtId="167" fontId="25" fillId="0" borderId="0" xfId="44" applyNumberFormat="1" applyFont="1" applyBorder="1" applyAlignment="1" applyProtection="1">
      <alignment horizontal="center" vertical="center"/>
    </xf>
    <xf numFmtId="0" fontId="24" fillId="0" borderId="0" xfId="44" applyNumberFormat="1" applyFont="1" applyBorder="1" applyAlignment="1" applyProtection="1">
      <alignment horizontal="center" vertical="center"/>
    </xf>
    <xf numFmtId="168" fontId="24" fillId="0" borderId="0" xfId="44" applyNumberFormat="1" applyFont="1" applyBorder="1" applyAlignment="1" applyProtection="1">
      <alignment horizontal="left" vertical="center" wrapText="1"/>
    </xf>
    <xf numFmtId="168" fontId="24" fillId="0" borderId="0" xfId="44" applyNumberFormat="1" applyFont="1" applyFill="1" applyBorder="1" applyAlignment="1" applyProtection="1">
      <alignment vertical="center" wrapText="1"/>
    </xf>
    <xf numFmtId="0" fontId="24" fillId="0" borderId="0" xfId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topLeftCell="A61" zoomScaleSheetLayoutView="100" workbookViewId="0">
      <selection activeCell="A61" sqref="A1:XFD104857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8" t="s">
        <v>6</v>
      </c>
      <c r="B1" s="18"/>
      <c r="C1" s="18"/>
      <c r="D1" s="18"/>
      <c r="E1" s="18"/>
    </row>
    <row r="2" spans="1:13" s="2" customFormat="1" ht="20.25" customHeight="1">
      <c r="A2" s="19" t="s">
        <v>7</v>
      </c>
      <c r="B2" s="19"/>
      <c r="C2" s="20">
        <v>67</v>
      </c>
      <c r="D2" s="21" t="s">
        <v>8</v>
      </c>
      <c r="E2" s="21"/>
    </row>
    <row r="3" spans="1:13" ht="45" customHeight="1">
      <c r="A3" s="22" t="s">
        <v>94</v>
      </c>
      <c r="B3" s="22"/>
      <c r="C3" s="22"/>
      <c r="D3" s="22"/>
      <c r="E3" s="22"/>
      <c r="F3" s="23"/>
      <c r="G3" s="23"/>
      <c r="H3" s="23"/>
    </row>
    <row r="4" spans="1:13" s="26" customFormat="1" ht="22.5" customHeight="1">
      <c r="A4" s="24" t="s">
        <v>106</v>
      </c>
      <c r="B4" s="24"/>
      <c r="C4" s="24"/>
      <c r="D4" s="24"/>
      <c r="E4" s="24"/>
      <c r="F4" s="25"/>
      <c r="G4" s="25"/>
      <c r="H4" s="25"/>
      <c r="I4" s="25"/>
      <c r="J4" s="25"/>
      <c r="K4" s="25"/>
      <c r="L4" s="25"/>
      <c r="M4" s="25"/>
    </row>
    <row r="5" spans="1:13">
      <c r="E5" s="5" t="s">
        <v>9</v>
      </c>
    </row>
    <row r="6" spans="1:13" s="2" customFormat="1" ht="63.75" customHeight="1">
      <c r="A6" s="27" t="s">
        <v>0</v>
      </c>
      <c r="B6" s="28" t="s">
        <v>10</v>
      </c>
      <c r="C6" s="29" t="s">
        <v>96</v>
      </c>
      <c r="D6" s="29" t="s">
        <v>95</v>
      </c>
      <c r="E6" s="30" t="s">
        <v>11</v>
      </c>
    </row>
    <row r="7" spans="1:13" ht="31.5" customHeight="1">
      <c r="A7" s="31" t="s">
        <v>12</v>
      </c>
      <c r="B7" s="6" t="s">
        <v>13</v>
      </c>
      <c r="C7" s="32">
        <f>SUM(C8:C16,C19:C21)</f>
        <v>16753.5</v>
      </c>
      <c r="D7" s="32">
        <f>SUM(D8:D16,D19:D21)</f>
        <v>14770</v>
      </c>
      <c r="E7" s="32">
        <f t="shared" ref="E7:E64" si="0">D7-C7</f>
        <v>-1983.5</v>
      </c>
      <c r="F7" s="33"/>
    </row>
    <row r="8" spans="1:13" ht="18.75" customHeight="1">
      <c r="A8" s="34">
        <v>1</v>
      </c>
      <c r="B8" s="14" t="s">
        <v>14</v>
      </c>
      <c r="C8" s="35">
        <v>16753.5</v>
      </c>
      <c r="D8" s="36">
        <v>14770</v>
      </c>
      <c r="E8" s="37">
        <f t="shared" si="0"/>
        <v>-1983.5</v>
      </c>
      <c r="F8" s="33"/>
      <c r="G8" s="33"/>
    </row>
    <row r="9" spans="1:13" ht="18.75" customHeight="1">
      <c r="A9" s="34">
        <v>2</v>
      </c>
      <c r="B9" s="14" t="s">
        <v>15</v>
      </c>
      <c r="C9" s="35"/>
      <c r="D9" s="36"/>
      <c r="E9" s="37">
        <f t="shared" si="0"/>
        <v>0</v>
      </c>
      <c r="F9" s="33"/>
    </row>
    <row r="10" spans="1:13" ht="18.75" customHeight="1">
      <c r="A10" s="34">
        <v>3</v>
      </c>
      <c r="B10" s="14" t="s">
        <v>16</v>
      </c>
      <c r="C10" s="37"/>
      <c r="D10" s="37"/>
      <c r="E10" s="37">
        <f t="shared" si="0"/>
        <v>0</v>
      </c>
      <c r="F10" s="33"/>
    </row>
    <row r="11" spans="1:13" ht="18.75" customHeight="1">
      <c r="A11" s="34">
        <v>4</v>
      </c>
      <c r="B11" s="14" t="s">
        <v>17</v>
      </c>
      <c r="C11" s="15"/>
      <c r="D11" s="15"/>
      <c r="E11" s="37">
        <f t="shared" si="0"/>
        <v>0</v>
      </c>
      <c r="F11" s="33"/>
    </row>
    <row r="12" spans="1:13" ht="18.75" customHeight="1">
      <c r="A12" s="34">
        <v>5</v>
      </c>
      <c r="B12" s="14" t="s">
        <v>18</v>
      </c>
      <c r="C12" s="15"/>
      <c r="D12" s="15"/>
      <c r="E12" s="37">
        <f t="shared" si="0"/>
        <v>0</v>
      </c>
      <c r="F12" s="33"/>
    </row>
    <row r="13" spans="1:13" ht="18.75" customHeight="1">
      <c r="A13" s="34">
        <v>6</v>
      </c>
      <c r="B13" s="14" t="s">
        <v>19</v>
      </c>
      <c r="C13" s="15"/>
      <c r="D13" s="15"/>
      <c r="E13" s="37">
        <f t="shared" si="0"/>
        <v>0</v>
      </c>
      <c r="F13" s="33"/>
    </row>
    <row r="14" spans="1:13" ht="18.75" customHeight="1">
      <c r="A14" s="34">
        <v>7</v>
      </c>
      <c r="B14" s="14" t="s">
        <v>20</v>
      </c>
      <c r="C14" s="15"/>
      <c r="D14" s="15"/>
      <c r="E14" s="37">
        <f t="shared" si="0"/>
        <v>0</v>
      </c>
      <c r="F14" s="33"/>
    </row>
    <row r="15" spans="1:13" ht="18.75" customHeight="1">
      <c r="A15" s="34">
        <v>8</v>
      </c>
      <c r="B15" s="10" t="s">
        <v>21</v>
      </c>
      <c r="C15" s="15"/>
      <c r="D15" s="15"/>
      <c r="E15" s="37">
        <f t="shared" si="0"/>
        <v>0</v>
      </c>
      <c r="F15" s="33"/>
    </row>
    <row r="16" spans="1:13" ht="18.75" customHeight="1">
      <c r="A16" s="34">
        <v>9</v>
      </c>
      <c r="B16" s="38" t="s">
        <v>100</v>
      </c>
      <c r="C16" s="15"/>
      <c r="D16" s="15"/>
      <c r="E16" s="37">
        <f t="shared" si="0"/>
        <v>0</v>
      </c>
      <c r="F16" s="33"/>
    </row>
    <row r="17" spans="1:6" ht="18.75" customHeight="1">
      <c r="A17" s="34">
        <v>9.1</v>
      </c>
      <c r="B17" s="14" t="s">
        <v>101</v>
      </c>
      <c r="C17" s="15"/>
      <c r="D17" s="15"/>
      <c r="E17" s="37">
        <f t="shared" si="0"/>
        <v>0</v>
      </c>
      <c r="F17" s="33"/>
    </row>
    <row r="18" spans="1:6" ht="18.75" customHeight="1">
      <c r="A18" s="34">
        <v>9.1999999999999993</v>
      </c>
      <c r="B18" s="14" t="s">
        <v>102</v>
      </c>
      <c r="C18" s="15"/>
      <c r="D18" s="15"/>
      <c r="E18" s="37">
        <f t="shared" si="0"/>
        <v>0</v>
      </c>
      <c r="F18" s="33"/>
    </row>
    <row r="19" spans="1:6" ht="18.75" customHeight="1">
      <c r="A19" s="34">
        <v>10</v>
      </c>
      <c r="B19" s="14" t="s">
        <v>22</v>
      </c>
      <c r="C19" s="15"/>
      <c r="D19" s="15"/>
      <c r="E19" s="37">
        <f t="shared" si="0"/>
        <v>0</v>
      </c>
      <c r="F19" s="33"/>
    </row>
    <row r="20" spans="1:6" ht="18.75" customHeight="1">
      <c r="A20" s="34">
        <v>11</v>
      </c>
      <c r="B20" s="10" t="s">
        <v>105</v>
      </c>
      <c r="C20" s="15"/>
      <c r="D20" s="15"/>
      <c r="E20" s="37">
        <f t="shared" si="0"/>
        <v>0</v>
      </c>
      <c r="F20" s="33"/>
    </row>
    <row r="21" spans="1:6" ht="18.75" customHeight="1">
      <c r="A21" s="34">
        <v>12</v>
      </c>
      <c r="B21" s="10"/>
      <c r="C21" s="15"/>
      <c r="D21" s="15"/>
      <c r="E21" s="37">
        <f t="shared" si="0"/>
        <v>0</v>
      </c>
      <c r="F21" s="33"/>
    </row>
    <row r="22" spans="1:6" ht="29.25" customHeight="1">
      <c r="A22" s="31" t="s">
        <v>23</v>
      </c>
      <c r="B22" s="6" t="s">
        <v>24</v>
      </c>
      <c r="C22" s="7">
        <f>SUM(C23,C26:C32,C36:C58,C60:C63)</f>
        <v>18040</v>
      </c>
      <c r="D22" s="7">
        <f>SUM(D23,D26:D32,D36:D58,D60:D63)</f>
        <v>17173</v>
      </c>
      <c r="E22" s="32">
        <f t="shared" si="0"/>
        <v>-867</v>
      </c>
      <c r="F22" s="33"/>
    </row>
    <row r="23" spans="1:6" ht="21" customHeight="1">
      <c r="A23" s="34">
        <v>1</v>
      </c>
      <c r="B23" s="14" t="s">
        <v>25</v>
      </c>
      <c r="C23" s="35">
        <v>11482.5</v>
      </c>
      <c r="D23" s="17">
        <v>11283</v>
      </c>
      <c r="E23" s="37">
        <f t="shared" si="0"/>
        <v>-199.5</v>
      </c>
      <c r="F23" s="33"/>
    </row>
    <row r="24" spans="1:6" s="42" customFormat="1" ht="21" customHeight="1">
      <c r="A24" s="39">
        <v>1.1000000000000001</v>
      </c>
      <c r="B24" s="16" t="s">
        <v>26</v>
      </c>
      <c r="C24" s="35"/>
      <c r="D24" s="40"/>
      <c r="E24" s="41">
        <f>D24-C24</f>
        <v>0</v>
      </c>
      <c r="F24" s="33"/>
    </row>
    <row r="25" spans="1:6" s="42" customFormat="1" ht="21" customHeight="1">
      <c r="A25" s="39">
        <v>1.2</v>
      </c>
      <c r="B25" s="16" t="s">
        <v>27</v>
      </c>
      <c r="C25" s="43"/>
      <c r="D25" s="40"/>
      <c r="E25" s="41">
        <f>D25-C25</f>
        <v>0</v>
      </c>
      <c r="F25" s="33"/>
    </row>
    <row r="26" spans="1:6" ht="21" customHeight="1">
      <c r="A26" s="34">
        <v>2</v>
      </c>
      <c r="B26" s="14" t="s">
        <v>28</v>
      </c>
      <c r="C26" s="35">
        <v>4731</v>
      </c>
      <c r="D26" s="17">
        <v>4285</v>
      </c>
      <c r="E26" s="37">
        <f t="shared" si="0"/>
        <v>-446</v>
      </c>
      <c r="F26" s="33"/>
    </row>
    <row r="27" spans="1:6" ht="21" customHeight="1">
      <c r="A27" s="34">
        <v>3</v>
      </c>
      <c r="B27" s="14" t="s">
        <v>29</v>
      </c>
      <c r="C27" s="35">
        <v>827</v>
      </c>
      <c r="D27" s="17">
        <v>688</v>
      </c>
      <c r="E27" s="37">
        <f t="shared" si="0"/>
        <v>-139</v>
      </c>
      <c r="F27" s="33"/>
    </row>
    <row r="28" spans="1:6" ht="21" customHeight="1">
      <c r="A28" s="34">
        <v>4</v>
      </c>
      <c r="B28" s="14" t="s">
        <v>30</v>
      </c>
      <c r="C28" s="35">
        <v>422</v>
      </c>
      <c r="D28" s="17">
        <v>426</v>
      </c>
      <c r="E28" s="37">
        <f t="shared" si="0"/>
        <v>4</v>
      </c>
      <c r="F28" s="33"/>
    </row>
    <row r="29" spans="1:6" ht="21" customHeight="1">
      <c r="A29" s="34">
        <v>5</v>
      </c>
      <c r="B29" s="14" t="s">
        <v>31</v>
      </c>
      <c r="C29" s="35">
        <v>62</v>
      </c>
      <c r="D29" s="17">
        <v>53</v>
      </c>
      <c r="E29" s="37">
        <f t="shared" si="0"/>
        <v>-9</v>
      </c>
      <c r="F29" s="33"/>
    </row>
    <row r="30" spans="1:6" ht="21" customHeight="1">
      <c r="A30" s="34">
        <v>6</v>
      </c>
      <c r="B30" s="14" t="s">
        <v>32</v>
      </c>
      <c r="C30" s="35">
        <v>38.200000000000003</v>
      </c>
      <c r="D30" s="17">
        <v>38.200000000000003</v>
      </c>
      <c r="E30" s="37">
        <f t="shared" si="0"/>
        <v>0</v>
      </c>
      <c r="F30" s="33"/>
    </row>
    <row r="31" spans="1:6" ht="21" customHeight="1">
      <c r="A31" s="34">
        <v>7</v>
      </c>
      <c r="B31" s="14" t="s">
        <v>33</v>
      </c>
      <c r="C31" s="35">
        <v>25.5</v>
      </c>
      <c r="D31" s="17"/>
      <c r="E31" s="37">
        <f t="shared" si="0"/>
        <v>-25.5</v>
      </c>
      <c r="F31" s="33"/>
    </row>
    <row r="32" spans="1:6" ht="21" customHeight="1">
      <c r="A32" s="34">
        <v>8</v>
      </c>
      <c r="B32" s="14" t="s">
        <v>34</v>
      </c>
      <c r="C32" s="15">
        <f>SUM(C33:C35)</f>
        <v>56.8</v>
      </c>
      <c r="D32" s="15">
        <f>SUM(D33:D35)</f>
        <v>54.8</v>
      </c>
      <c r="E32" s="37">
        <f t="shared" si="0"/>
        <v>-2</v>
      </c>
      <c r="F32" s="33"/>
    </row>
    <row r="33" spans="1:6" s="42" customFormat="1" ht="21" customHeight="1">
      <c r="A33" s="39">
        <v>8.1</v>
      </c>
      <c r="B33" s="16" t="s">
        <v>35</v>
      </c>
      <c r="C33" s="44">
        <v>28.8</v>
      </c>
      <c r="D33" s="40">
        <v>28.8</v>
      </c>
      <c r="E33" s="41">
        <f t="shared" si="0"/>
        <v>0</v>
      </c>
      <c r="F33" s="33"/>
    </row>
    <row r="34" spans="1:6" s="42" customFormat="1" ht="21" customHeight="1">
      <c r="A34" s="39">
        <v>8.1999999999999993</v>
      </c>
      <c r="B34" s="16" t="s">
        <v>36</v>
      </c>
      <c r="C34" s="44">
        <v>1</v>
      </c>
      <c r="D34" s="40">
        <v>1</v>
      </c>
      <c r="E34" s="41">
        <f t="shared" si="0"/>
        <v>0</v>
      </c>
      <c r="F34" s="33"/>
    </row>
    <row r="35" spans="1:6" s="42" customFormat="1" ht="21" customHeight="1">
      <c r="A35" s="39">
        <v>8.3000000000000007</v>
      </c>
      <c r="B35" s="16" t="s">
        <v>37</v>
      </c>
      <c r="C35" s="44">
        <v>27</v>
      </c>
      <c r="D35" s="40">
        <v>25</v>
      </c>
      <c r="E35" s="41">
        <f t="shared" si="0"/>
        <v>-2</v>
      </c>
      <c r="F35" s="33"/>
    </row>
    <row r="36" spans="1:6" ht="21" customHeight="1">
      <c r="A36" s="34">
        <v>9</v>
      </c>
      <c r="B36" s="14" t="s">
        <v>38</v>
      </c>
      <c r="C36" s="35">
        <v>20</v>
      </c>
      <c r="D36" s="44">
        <v>10</v>
      </c>
      <c r="E36" s="37">
        <f t="shared" si="0"/>
        <v>-10</v>
      </c>
      <c r="F36" s="33"/>
    </row>
    <row r="37" spans="1:6" ht="21" customHeight="1">
      <c r="A37" s="34">
        <v>10</v>
      </c>
      <c r="B37" s="14" t="s">
        <v>39</v>
      </c>
      <c r="C37" s="35">
        <v>250</v>
      </c>
      <c r="D37" s="44">
        <v>215</v>
      </c>
      <c r="E37" s="37">
        <f t="shared" si="0"/>
        <v>-35</v>
      </c>
      <c r="F37" s="33"/>
    </row>
    <row r="38" spans="1:6" ht="21" customHeight="1">
      <c r="A38" s="34">
        <v>11</v>
      </c>
      <c r="B38" s="14" t="s">
        <v>40</v>
      </c>
      <c r="C38" s="35">
        <v>50</v>
      </c>
      <c r="D38" s="44">
        <v>35</v>
      </c>
      <c r="E38" s="37">
        <f t="shared" si="0"/>
        <v>-15</v>
      </c>
      <c r="F38" s="33"/>
    </row>
    <row r="39" spans="1:6" ht="21" customHeight="1">
      <c r="A39" s="34">
        <v>12</v>
      </c>
      <c r="B39" s="9" t="s">
        <v>41</v>
      </c>
      <c r="C39" s="35"/>
      <c r="D39" s="17"/>
      <c r="E39" s="37">
        <f t="shared" si="0"/>
        <v>0</v>
      </c>
      <c r="F39" s="33"/>
    </row>
    <row r="40" spans="1:6" ht="21" customHeight="1">
      <c r="A40" s="34">
        <v>13</v>
      </c>
      <c r="B40" s="14" t="s">
        <v>42</v>
      </c>
      <c r="C40" s="35"/>
      <c r="D40" s="17"/>
      <c r="E40" s="37">
        <f t="shared" si="0"/>
        <v>0</v>
      </c>
      <c r="F40" s="33"/>
    </row>
    <row r="41" spans="1:6" ht="21" customHeight="1">
      <c r="A41" s="34">
        <v>14</v>
      </c>
      <c r="B41" s="14" t="s">
        <v>43</v>
      </c>
      <c r="C41" s="35"/>
      <c r="D41" s="17"/>
      <c r="E41" s="37">
        <f>D41-C41</f>
        <v>0</v>
      </c>
      <c r="F41" s="33"/>
    </row>
    <row r="42" spans="1:6" ht="21" customHeight="1">
      <c r="A42" s="34">
        <v>15</v>
      </c>
      <c r="B42" s="14" t="s">
        <v>44</v>
      </c>
      <c r="C42" s="35">
        <v>75</v>
      </c>
      <c r="D42" s="17">
        <v>85</v>
      </c>
      <c r="E42" s="37">
        <f t="shared" si="0"/>
        <v>10</v>
      </c>
      <c r="F42" s="33"/>
    </row>
    <row r="43" spans="1:6" ht="21" customHeight="1">
      <c r="A43" s="34">
        <v>16</v>
      </c>
      <c r="B43" s="14" t="s">
        <v>45</v>
      </c>
      <c r="C43" s="35"/>
      <c r="D43" s="17"/>
      <c r="E43" s="37">
        <f t="shared" si="0"/>
        <v>0</v>
      </c>
      <c r="F43" s="33"/>
    </row>
    <row r="44" spans="1:6" ht="21" customHeight="1">
      <c r="A44" s="34">
        <v>17</v>
      </c>
      <c r="B44" s="14" t="s">
        <v>46</v>
      </c>
      <c r="C44" s="35"/>
      <c r="D44" s="17"/>
      <c r="E44" s="37">
        <f>D44-C44</f>
        <v>0</v>
      </c>
      <c r="F44" s="33"/>
    </row>
    <row r="45" spans="1:6" ht="21" customHeight="1">
      <c r="A45" s="34">
        <v>18</v>
      </c>
      <c r="B45" s="14" t="s">
        <v>47</v>
      </c>
      <c r="C45" s="35"/>
      <c r="D45" s="17"/>
      <c r="E45" s="37">
        <f>D45-C45</f>
        <v>0</v>
      </c>
      <c r="F45" s="33"/>
    </row>
    <row r="46" spans="1:6" ht="20.25" customHeight="1">
      <c r="A46" s="34">
        <v>19</v>
      </c>
      <c r="B46" s="14" t="s">
        <v>48</v>
      </c>
      <c r="C46" s="35"/>
      <c r="D46" s="17"/>
      <c r="E46" s="37">
        <f>D46-C46</f>
        <v>0</v>
      </c>
      <c r="F46" s="33"/>
    </row>
    <row r="47" spans="1:6" ht="21" customHeight="1">
      <c r="A47" s="34">
        <v>20</v>
      </c>
      <c r="B47" s="14" t="s">
        <v>49</v>
      </c>
      <c r="C47" s="35"/>
      <c r="D47" s="17"/>
      <c r="E47" s="37">
        <f t="shared" si="0"/>
        <v>0</v>
      </c>
      <c r="F47" s="33"/>
    </row>
    <row r="48" spans="1:6" ht="21" customHeight="1">
      <c r="A48" s="34">
        <v>21</v>
      </c>
      <c r="B48" s="14" t="s">
        <v>50</v>
      </c>
      <c r="C48" s="35"/>
      <c r="D48" s="45"/>
      <c r="E48" s="37">
        <f t="shared" si="0"/>
        <v>0</v>
      </c>
      <c r="F48" s="33"/>
    </row>
    <row r="49" spans="1:6" ht="21" customHeight="1">
      <c r="A49" s="34">
        <v>22</v>
      </c>
      <c r="B49" s="14" t="s">
        <v>51</v>
      </c>
      <c r="C49" s="35"/>
      <c r="D49" s="45"/>
      <c r="E49" s="37">
        <f t="shared" si="0"/>
        <v>0</v>
      </c>
      <c r="F49" s="33"/>
    </row>
    <row r="50" spans="1:6" ht="21" customHeight="1">
      <c r="A50" s="34">
        <v>23</v>
      </c>
      <c r="B50" s="14" t="s">
        <v>52</v>
      </c>
      <c r="C50" s="35"/>
      <c r="D50" s="45"/>
      <c r="E50" s="37">
        <f>D50-C50</f>
        <v>0</v>
      </c>
      <c r="F50" s="33"/>
    </row>
    <row r="51" spans="1:6" ht="21" customHeight="1">
      <c r="A51" s="34">
        <v>24</v>
      </c>
      <c r="B51" s="14" t="s">
        <v>99</v>
      </c>
      <c r="C51" s="35"/>
      <c r="D51" s="45"/>
      <c r="E51" s="37">
        <f>D51-C51</f>
        <v>0</v>
      </c>
      <c r="F51" s="33"/>
    </row>
    <row r="52" spans="1:6" ht="21" customHeight="1">
      <c r="A52" s="34">
        <v>25</v>
      </c>
      <c r="B52" s="14" t="s">
        <v>53</v>
      </c>
      <c r="C52" s="35"/>
      <c r="D52" s="45"/>
      <c r="E52" s="37">
        <f>D52-C52</f>
        <v>0</v>
      </c>
      <c r="F52" s="33"/>
    </row>
    <row r="53" spans="1:6" ht="21" customHeight="1">
      <c r="A53" s="34">
        <v>26</v>
      </c>
      <c r="B53" s="14" t="s">
        <v>54</v>
      </c>
      <c r="C53" s="35"/>
      <c r="D53" s="45"/>
      <c r="E53" s="37">
        <f t="shared" ref="E53:E58" si="1">D53-C53</f>
        <v>0</v>
      </c>
      <c r="F53" s="33"/>
    </row>
    <row r="54" spans="1:6" ht="21" customHeight="1">
      <c r="A54" s="34">
        <v>27</v>
      </c>
      <c r="B54" s="33" t="s">
        <v>98</v>
      </c>
      <c r="C54" s="35"/>
      <c r="D54" s="45"/>
      <c r="E54" s="37">
        <f t="shared" si="1"/>
        <v>0</v>
      </c>
      <c r="F54" s="33"/>
    </row>
    <row r="55" spans="1:6" ht="21" customHeight="1">
      <c r="A55" s="34">
        <v>28</v>
      </c>
      <c r="B55" s="14" t="s">
        <v>55</v>
      </c>
      <c r="C55" s="35"/>
      <c r="D55" s="17"/>
      <c r="E55" s="37">
        <f t="shared" si="1"/>
        <v>0</v>
      </c>
      <c r="F55" s="33"/>
    </row>
    <row r="56" spans="1:6" ht="21" customHeight="1">
      <c r="A56" s="34">
        <v>29</v>
      </c>
      <c r="B56" s="10"/>
      <c r="C56" s="35"/>
      <c r="D56" s="17"/>
      <c r="E56" s="37">
        <f>D56-C56</f>
        <v>0</v>
      </c>
      <c r="F56" s="33"/>
    </row>
    <row r="57" spans="1:6" ht="21" customHeight="1">
      <c r="A57" s="34">
        <v>30</v>
      </c>
      <c r="B57" s="10"/>
      <c r="C57" s="35"/>
      <c r="D57" s="17"/>
      <c r="E57" s="37">
        <f t="shared" si="1"/>
        <v>0</v>
      </c>
      <c r="F57" s="33"/>
    </row>
    <row r="58" spans="1:6" ht="21" customHeight="1">
      <c r="A58" s="34">
        <v>31</v>
      </c>
      <c r="B58" s="14" t="s">
        <v>56</v>
      </c>
      <c r="C58" s="35">
        <v>0</v>
      </c>
      <c r="D58" s="40"/>
      <c r="E58" s="37">
        <f t="shared" si="1"/>
        <v>0</v>
      </c>
      <c r="F58" s="33"/>
    </row>
    <row r="59" spans="1:6" s="42" customFormat="1" ht="21" customHeight="1">
      <c r="A59" s="41">
        <v>31.1</v>
      </c>
      <c r="B59" s="16" t="s">
        <v>103</v>
      </c>
      <c r="C59" s="43"/>
      <c r="D59" s="40"/>
      <c r="E59" s="41">
        <f>D59-C59</f>
        <v>0</v>
      </c>
      <c r="F59" s="46"/>
    </row>
    <row r="60" spans="1:6" s="42" customFormat="1" ht="25.5" customHeight="1">
      <c r="A60" s="34">
        <v>32</v>
      </c>
      <c r="B60" s="38" t="s">
        <v>57</v>
      </c>
      <c r="C60" s="43"/>
      <c r="D60" s="40"/>
      <c r="E60" s="41">
        <f>D60-C60</f>
        <v>0</v>
      </c>
      <c r="F60" s="46"/>
    </row>
    <row r="61" spans="1:6" ht="23.25" customHeight="1">
      <c r="A61" s="34">
        <v>33</v>
      </c>
      <c r="B61" s="38" t="s">
        <v>58</v>
      </c>
      <c r="C61" s="43"/>
      <c r="D61" s="17"/>
      <c r="E61" s="41">
        <f>D61-C61</f>
        <v>0</v>
      </c>
      <c r="F61" s="33"/>
    </row>
    <row r="62" spans="1:6" ht="21" customHeight="1">
      <c r="A62" s="34">
        <v>34</v>
      </c>
      <c r="B62" s="14" t="s">
        <v>59</v>
      </c>
      <c r="C62" s="35"/>
      <c r="D62" s="40"/>
      <c r="E62" s="37">
        <f>D62-C62</f>
        <v>0</v>
      </c>
      <c r="F62" s="33"/>
    </row>
    <row r="63" spans="1:6" ht="21" customHeight="1">
      <c r="A63" s="34">
        <v>35</v>
      </c>
      <c r="B63" s="14" t="s">
        <v>60</v>
      </c>
      <c r="C63" s="35"/>
      <c r="D63" s="40"/>
      <c r="E63" s="37">
        <f>D63-C63</f>
        <v>0</v>
      </c>
      <c r="F63" s="33"/>
    </row>
    <row r="64" spans="1:6" s="8" customFormat="1" ht="24.75" customHeight="1">
      <c r="A64" s="31" t="s">
        <v>61</v>
      </c>
      <c r="B64" s="47" t="s">
        <v>62</v>
      </c>
      <c r="C64" s="32">
        <f>C7-C22</f>
        <v>-1286.5</v>
      </c>
      <c r="D64" s="32">
        <f>D7-D22</f>
        <v>-2403</v>
      </c>
      <c r="E64" s="32">
        <f t="shared" si="0"/>
        <v>-1116.5</v>
      </c>
      <c r="F64" s="48"/>
    </row>
    <row r="65" spans="2:6">
      <c r="B65" s="33"/>
      <c r="C65" s="33"/>
      <c r="D65" s="33"/>
      <c r="E65" s="33"/>
      <c r="F65" s="49"/>
    </row>
    <row r="66" spans="2:6">
      <c r="B66" s="13" t="s">
        <v>93</v>
      </c>
      <c r="C66" s="33"/>
      <c r="D66" s="33"/>
      <c r="E66" s="33"/>
      <c r="F66" s="33"/>
    </row>
    <row r="67" spans="2:6" ht="18" customHeight="1">
      <c r="B67" s="33"/>
      <c r="C67" s="33"/>
      <c r="D67" s="33"/>
      <c r="E67" s="33"/>
      <c r="F67" s="33"/>
    </row>
    <row r="68" spans="2:6" ht="18" hidden="1" customHeight="1">
      <c r="B68" s="33"/>
      <c r="C68" s="33"/>
      <c r="D68" s="33"/>
      <c r="E68" s="33"/>
      <c r="F68" s="33"/>
    </row>
    <row r="69" spans="2:6" ht="18" hidden="1" customHeight="1">
      <c r="B69" s="33"/>
      <c r="C69" s="33"/>
      <c r="D69" s="33"/>
      <c r="E69" s="33"/>
      <c r="F69" s="33"/>
    </row>
    <row r="70" spans="2:6" ht="18" hidden="1" customHeight="1">
      <c r="B70" s="33"/>
      <c r="C70" s="33"/>
      <c r="D70" s="33"/>
      <c r="E70" s="33"/>
      <c r="F70" s="33"/>
    </row>
    <row r="71" spans="2:6" ht="17.25" hidden="1">
      <c r="B71" s="50" t="s">
        <v>2</v>
      </c>
      <c r="C71" s="51"/>
      <c r="D71" s="52" t="s">
        <v>107</v>
      </c>
      <c r="E71" s="52"/>
      <c r="F71" s="33"/>
    </row>
    <row r="72" spans="2:6" ht="9.75" hidden="1" customHeight="1">
      <c r="B72" s="53"/>
      <c r="C72" s="33"/>
      <c r="D72" s="54" t="s">
        <v>63</v>
      </c>
      <c r="E72" s="54"/>
      <c r="F72" s="33"/>
    </row>
    <row r="73" spans="2:6" ht="6" hidden="1" customHeight="1">
      <c r="B73" s="53"/>
      <c r="C73" s="33"/>
      <c r="D73" s="51"/>
      <c r="E73" s="51"/>
      <c r="F73" s="33"/>
    </row>
    <row r="74" spans="2:6" ht="21" hidden="1" customHeight="1">
      <c r="B74" s="50" t="s">
        <v>3</v>
      </c>
      <c r="C74" s="51"/>
      <c r="D74" s="52" t="s">
        <v>104</v>
      </c>
      <c r="E74" s="52"/>
      <c r="F74" s="33"/>
    </row>
    <row r="75" spans="2:6" ht="11.25" hidden="1" customHeight="1">
      <c r="B75" s="33"/>
      <c r="C75" s="33"/>
      <c r="D75" s="55" t="s">
        <v>63</v>
      </c>
      <c r="E75" s="55"/>
      <c r="F75" s="33"/>
    </row>
    <row r="76" spans="2:6" hidden="1">
      <c r="B76" s="5" t="s">
        <v>1</v>
      </c>
      <c r="C76" s="33"/>
      <c r="D76" s="33"/>
      <c r="E76" s="33"/>
      <c r="F76" s="33"/>
    </row>
    <row r="77" spans="2:6" hidden="1">
      <c r="B77" s="33"/>
      <c r="C77" s="33"/>
      <c r="D77" s="33"/>
      <c r="E77" s="33"/>
      <c r="F77" s="33"/>
    </row>
    <row r="78" spans="2:6">
      <c r="B78" s="33"/>
      <c r="C78" s="33"/>
      <c r="D78" s="33"/>
      <c r="E78" s="33"/>
      <c r="F78" s="33"/>
    </row>
    <row r="79" spans="2:6">
      <c r="B79" s="33"/>
      <c r="C79" s="33"/>
      <c r="D79" s="33"/>
      <c r="E79" s="33"/>
      <c r="F79" s="33"/>
    </row>
    <row r="80" spans="2:6">
      <c r="B80" s="33"/>
      <c r="C80" s="33"/>
      <c r="D80" s="33"/>
      <c r="E80" s="33"/>
      <c r="F80" s="33"/>
    </row>
    <row r="81" spans="2:5">
      <c r="B81" s="33"/>
      <c r="C81" s="33"/>
      <c r="D81" s="33"/>
      <c r="E81" s="33"/>
    </row>
    <row r="82" spans="2:5">
      <c r="B82" s="33"/>
      <c r="C82" s="33"/>
      <c r="D82" s="33"/>
      <c r="E82" s="33"/>
    </row>
    <row r="83" spans="2:5">
      <c r="B83" s="33"/>
      <c r="C83" s="33"/>
      <c r="D83" s="33"/>
      <c r="E83" s="33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3"/>
  <sheetViews>
    <sheetView tabSelected="1" view="pageBreakPreview" topLeftCell="A67" workbookViewId="0">
      <selection activeCell="A68"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6" width="14.42578125" style="4" customWidth="1"/>
    <col min="7" max="7" width="9.140625" style="4"/>
    <col min="8" max="8" width="9.85546875" style="4" bestFit="1" customWidth="1"/>
    <col min="9" max="16384" width="9.140625" style="4"/>
  </cols>
  <sheetData>
    <row r="1" spans="1:14" ht="20.25" customHeight="1">
      <c r="A1" s="18" t="s">
        <v>64</v>
      </c>
      <c r="B1" s="18"/>
      <c r="C1" s="18"/>
      <c r="D1" s="18"/>
      <c r="E1" s="18"/>
      <c r="F1" s="56"/>
    </row>
    <row r="2" spans="1:14" s="2" customFormat="1" ht="19.5" customHeight="1">
      <c r="A2" s="19" t="s">
        <v>7</v>
      </c>
      <c r="B2" s="19"/>
      <c r="C2" s="20">
        <v>67</v>
      </c>
      <c r="D2" s="21" t="s">
        <v>8</v>
      </c>
      <c r="E2" s="21"/>
      <c r="F2" s="57"/>
    </row>
    <row r="3" spans="1:14" ht="49.5" customHeight="1">
      <c r="A3" s="22" t="s">
        <v>97</v>
      </c>
      <c r="B3" s="22"/>
      <c r="C3" s="22"/>
      <c r="D3" s="22"/>
      <c r="E3" s="22"/>
      <c r="F3" s="58"/>
      <c r="G3" s="23"/>
      <c r="H3" s="23"/>
      <c r="I3" s="23"/>
      <c r="J3" s="23"/>
      <c r="K3" s="23"/>
      <c r="L3" s="23"/>
    </row>
    <row r="4" spans="1:14" s="26" customFormat="1" ht="22.5" customHeight="1">
      <c r="A4" s="24" t="s">
        <v>106</v>
      </c>
      <c r="B4" s="24"/>
      <c r="C4" s="24"/>
      <c r="D4" s="24"/>
      <c r="E4" s="24"/>
      <c r="F4" s="59"/>
      <c r="G4" s="25"/>
      <c r="H4" s="25"/>
      <c r="I4" s="25"/>
      <c r="J4" s="25"/>
      <c r="K4" s="25"/>
      <c r="L4" s="25"/>
      <c r="M4" s="25"/>
      <c r="N4" s="25"/>
    </row>
    <row r="5" spans="1:14" s="2" customFormat="1" ht="17.25" customHeight="1">
      <c r="A5" s="60"/>
      <c r="B5" s="60"/>
      <c r="E5" s="61" t="s">
        <v>65</v>
      </c>
      <c r="F5" s="61"/>
    </row>
    <row r="6" spans="1:14" s="2" customFormat="1" ht="63" customHeight="1">
      <c r="A6" s="27" t="s">
        <v>0</v>
      </c>
      <c r="B6" s="28" t="s">
        <v>10</v>
      </c>
      <c r="C6" s="29" t="s">
        <v>96</v>
      </c>
      <c r="D6" s="29" t="s">
        <v>95</v>
      </c>
      <c r="E6" s="30" t="s">
        <v>11</v>
      </c>
      <c r="F6" s="62"/>
    </row>
    <row r="7" spans="1:14" s="2" customFormat="1" ht="41.25" customHeight="1">
      <c r="A7" s="63" t="s">
        <v>12</v>
      </c>
      <c r="B7" s="64" t="s">
        <v>66</v>
      </c>
      <c r="C7" s="65">
        <v>1597</v>
      </c>
      <c r="D7" s="65">
        <v>1597</v>
      </c>
      <c r="E7" s="65">
        <f>D7-C7</f>
        <v>0</v>
      </c>
      <c r="F7" s="66"/>
    </row>
    <row r="8" spans="1:14" s="2" customFormat="1" ht="34.5">
      <c r="A8" s="63" t="s">
        <v>23</v>
      </c>
      <c r="B8" s="64" t="s">
        <v>67</v>
      </c>
      <c r="C8" s="65">
        <f>SUM(C9:C20)</f>
        <v>16753.5</v>
      </c>
      <c r="D8" s="65">
        <f>SUM(D9:D20)</f>
        <v>14770</v>
      </c>
      <c r="E8" s="65">
        <f>D8-C8</f>
        <v>-1983.5</v>
      </c>
      <c r="F8" s="66"/>
    </row>
    <row r="9" spans="1:14" s="2" customFormat="1" ht="17.25" customHeight="1">
      <c r="A9" s="34">
        <v>1</v>
      </c>
      <c r="B9" s="10" t="s">
        <v>14</v>
      </c>
      <c r="C9" s="35">
        <v>16753.5</v>
      </c>
      <c r="D9" s="36">
        <v>14770</v>
      </c>
      <c r="E9" s="35">
        <f>D9-C9</f>
        <v>-1983.5</v>
      </c>
      <c r="F9" s="67"/>
    </row>
    <row r="10" spans="1:14" s="2" customFormat="1" ht="17.25" customHeight="1">
      <c r="A10" s="34">
        <v>2</v>
      </c>
      <c r="B10" s="10" t="s">
        <v>15</v>
      </c>
      <c r="C10" s="35"/>
      <c r="D10" s="36"/>
      <c r="E10" s="35">
        <f>D10-C10</f>
        <v>0</v>
      </c>
      <c r="F10" s="67"/>
    </row>
    <row r="11" spans="1:14" s="2" customFormat="1" ht="17.25" customHeight="1">
      <c r="A11" s="34">
        <v>3</v>
      </c>
      <c r="B11" s="14" t="s">
        <v>16</v>
      </c>
      <c r="C11" s="35"/>
      <c r="D11" s="35"/>
      <c r="E11" s="35">
        <f>D11-C11</f>
        <v>0</v>
      </c>
      <c r="F11" s="67"/>
    </row>
    <row r="12" spans="1:14" s="2" customFormat="1" ht="17.25" customHeight="1">
      <c r="A12" s="34">
        <v>4</v>
      </c>
      <c r="B12" s="10" t="s">
        <v>17</v>
      </c>
      <c r="C12" s="35"/>
      <c r="D12" s="35"/>
      <c r="E12" s="35">
        <f t="shared" ref="E12:E75" si="0">D12-C12</f>
        <v>0</v>
      </c>
      <c r="F12" s="67"/>
    </row>
    <row r="13" spans="1:14" s="2" customFormat="1" ht="17.25" customHeight="1">
      <c r="A13" s="34">
        <v>5</v>
      </c>
      <c r="B13" s="14" t="s">
        <v>18</v>
      </c>
      <c r="C13" s="35"/>
      <c r="D13" s="35"/>
      <c r="E13" s="35">
        <f t="shared" si="0"/>
        <v>0</v>
      </c>
      <c r="F13" s="67"/>
    </row>
    <row r="14" spans="1:14" s="2" customFormat="1" ht="17.25" customHeight="1">
      <c r="A14" s="34">
        <v>6</v>
      </c>
      <c r="B14" s="10" t="s">
        <v>19</v>
      </c>
      <c r="C14" s="35"/>
      <c r="D14" s="35"/>
      <c r="E14" s="35">
        <f t="shared" si="0"/>
        <v>0</v>
      </c>
      <c r="F14" s="67"/>
    </row>
    <row r="15" spans="1:14" s="2" customFormat="1" ht="17.25" customHeight="1">
      <c r="A15" s="34">
        <v>7</v>
      </c>
      <c r="B15" s="10" t="s">
        <v>20</v>
      </c>
      <c r="C15" s="35"/>
      <c r="D15" s="35"/>
      <c r="E15" s="35">
        <f t="shared" si="0"/>
        <v>0</v>
      </c>
      <c r="F15" s="67"/>
    </row>
    <row r="16" spans="1:14" s="2" customFormat="1" ht="17.25" customHeight="1">
      <c r="A16" s="34">
        <v>8</v>
      </c>
      <c r="B16" s="10" t="s">
        <v>21</v>
      </c>
      <c r="C16" s="35"/>
      <c r="D16" s="35"/>
      <c r="E16" s="35">
        <f t="shared" si="0"/>
        <v>0</v>
      </c>
      <c r="F16" s="67"/>
    </row>
    <row r="17" spans="1:9" s="2" customFormat="1" ht="17.25" customHeight="1">
      <c r="A17" s="34">
        <v>9</v>
      </c>
      <c r="B17" s="10" t="s">
        <v>68</v>
      </c>
      <c r="C17" s="35"/>
      <c r="D17" s="35"/>
      <c r="E17" s="35">
        <f t="shared" si="0"/>
        <v>0</v>
      </c>
      <c r="F17" s="67"/>
    </row>
    <row r="18" spans="1:9" s="2" customFormat="1" ht="17.25" customHeight="1">
      <c r="A18" s="34">
        <v>10</v>
      </c>
      <c r="B18" s="10" t="s">
        <v>22</v>
      </c>
      <c r="C18" s="35"/>
      <c r="D18" s="35"/>
      <c r="E18" s="35">
        <f t="shared" si="0"/>
        <v>0</v>
      </c>
      <c r="F18" s="67"/>
    </row>
    <row r="19" spans="1:9" s="2" customFormat="1" ht="17.25" customHeight="1">
      <c r="A19" s="34">
        <v>11</v>
      </c>
      <c r="B19" s="10"/>
      <c r="C19" s="35"/>
      <c r="D19" s="35"/>
      <c r="E19" s="35">
        <f>D19-C19</f>
        <v>0</v>
      </c>
      <c r="F19" s="67"/>
    </row>
    <row r="20" spans="1:9" s="2" customFormat="1" ht="17.25" customHeight="1">
      <c r="A20" s="34">
        <v>12</v>
      </c>
      <c r="B20" s="10"/>
      <c r="C20" s="35"/>
      <c r="D20" s="35"/>
      <c r="E20" s="35">
        <f t="shared" si="0"/>
        <v>0</v>
      </c>
      <c r="F20" s="67"/>
      <c r="G20" s="33"/>
    </row>
    <row r="21" spans="1:9" s="2" customFormat="1" ht="43.5" customHeight="1">
      <c r="A21" s="63" t="s">
        <v>61</v>
      </c>
      <c r="B21" s="64" t="s">
        <v>69</v>
      </c>
      <c r="C21" s="65">
        <f>C22+C65+C77</f>
        <v>18419.7</v>
      </c>
      <c r="D21" s="65">
        <f>D22+D65+D77</f>
        <v>16181.7</v>
      </c>
      <c r="E21" s="65">
        <f t="shared" si="0"/>
        <v>-2238</v>
      </c>
      <c r="F21" s="66"/>
    </row>
    <row r="22" spans="1:9" s="2" customFormat="1" ht="18" customHeight="1">
      <c r="A22" s="63" t="s">
        <v>70</v>
      </c>
      <c r="B22" s="64" t="s">
        <v>71</v>
      </c>
      <c r="C22" s="65">
        <f>SUM(C23,C26:C32,C36:C58,C62:C64)</f>
        <v>18419.7</v>
      </c>
      <c r="D22" s="65">
        <f>SUM(D23,D26:D32,D36:D58,D62:D64)</f>
        <v>16181.7</v>
      </c>
      <c r="E22" s="65">
        <f t="shared" si="0"/>
        <v>-2238</v>
      </c>
      <c r="F22" s="66"/>
    </row>
    <row r="23" spans="1:9" s="2" customFormat="1" ht="18" customHeight="1">
      <c r="A23" s="34">
        <v>1</v>
      </c>
      <c r="B23" s="14" t="s">
        <v>25</v>
      </c>
      <c r="C23" s="35">
        <v>11482.5</v>
      </c>
      <c r="D23" s="17">
        <v>10483</v>
      </c>
      <c r="E23" s="35">
        <f t="shared" si="0"/>
        <v>-999.5</v>
      </c>
      <c r="F23" s="67"/>
      <c r="H23" s="68"/>
    </row>
    <row r="24" spans="1:9" s="2" customFormat="1" ht="18" hidden="1" customHeight="1">
      <c r="A24" s="39">
        <v>1.1000000000000001</v>
      </c>
      <c r="B24" s="16" t="s">
        <v>26</v>
      </c>
      <c r="C24" s="35"/>
      <c r="D24" s="40"/>
      <c r="E24" s="35">
        <f t="shared" si="0"/>
        <v>0</v>
      </c>
      <c r="F24" s="67"/>
      <c r="H24" s="68"/>
    </row>
    <row r="25" spans="1:9" s="2" customFormat="1" ht="18" customHeight="1">
      <c r="A25" s="39">
        <v>1.2</v>
      </c>
      <c r="B25" s="16" t="s">
        <v>27</v>
      </c>
      <c r="C25" s="43"/>
      <c r="D25" s="40"/>
      <c r="E25" s="35">
        <f t="shared" si="0"/>
        <v>0</v>
      </c>
      <c r="F25" s="67"/>
      <c r="H25" s="68"/>
    </row>
    <row r="26" spans="1:9" s="2" customFormat="1" ht="18" customHeight="1">
      <c r="A26" s="34">
        <v>2</v>
      </c>
      <c r="B26" s="14" t="s">
        <v>28</v>
      </c>
      <c r="C26" s="35">
        <v>4731</v>
      </c>
      <c r="D26" s="17">
        <v>3714</v>
      </c>
      <c r="E26" s="35">
        <f t="shared" si="0"/>
        <v>-1017</v>
      </c>
      <c r="F26" s="67"/>
      <c r="H26" s="68"/>
    </row>
    <row r="27" spans="1:9" s="2" customFormat="1" ht="18" customHeight="1">
      <c r="A27" s="34">
        <v>3</v>
      </c>
      <c r="B27" s="14" t="s">
        <v>29</v>
      </c>
      <c r="C27" s="35">
        <v>827</v>
      </c>
      <c r="D27" s="17">
        <v>688</v>
      </c>
      <c r="E27" s="35">
        <f t="shared" si="0"/>
        <v>-139</v>
      </c>
      <c r="F27" s="67"/>
      <c r="H27" s="68"/>
    </row>
    <row r="28" spans="1:9" s="2" customFormat="1" ht="18" customHeight="1">
      <c r="A28" s="34">
        <v>4</v>
      </c>
      <c r="B28" s="14" t="s">
        <v>30</v>
      </c>
      <c r="C28" s="35">
        <v>422</v>
      </c>
      <c r="D28" s="17">
        <v>426</v>
      </c>
      <c r="E28" s="35">
        <f t="shared" si="0"/>
        <v>4</v>
      </c>
      <c r="F28" s="67"/>
      <c r="H28" s="68"/>
    </row>
    <row r="29" spans="1:9" s="2" customFormat="1" ht="18" customHeight="1">
      <c r="A29" s="34">
        <v>5</v>
      </c>
      <c r="B29" s="14" t="s">
        <v>31</v>
      </c>
      <c r="C29" s="35">
        <v>62</v>
      </c>
      <c r="D29" s="17">
        <v>53</v>
      </c>
      <c r="E29" s="35">
        <f t="shared" si="0"/>
        <v>-9</v>
      </c>
      <c r="F29" s="67"/>
      <c r="H29" s="68"/>
    </row>
    <row r="30" spans="1:9" s="2" customFormat="1" ht="16.5" customHeight="1">
      <c r="A30" s="34">
        <v>6</v>
      </c>
      <c r="B30" s="14" t="s">
        <v>32</v>
      </c>
      <c r="C30" s="35">
        <v>38.200000000000003</v>
      </c>
      <c r="D30" s="17">
        <v>38.200000000000003</v>
      </c>
      <c r="E30" s="35">
        <f t="shared" si="0"/>
        <v>0</v>
      </c>
      <c r="F30" s="67"/>
      <c r="G30" s="69"/>
      <c r="H30" s="68"/>
      <c r="I30" s="69"/>
    </row>
    <row r="31" spans="1:9" s="2" customFormat="1" ht="17.25">
      <c r="A31" s="34">
        <v>7</v>
      </c>
      <c r="B31" s="14" t="s">
        <v>33</v>
      </c>
      <c r="C31" s="35">
        <v>25.5</v>
      </c>
      <c r="D31" s="17"/>
      <c r="E31" s="35">
        <f t="shared" si="0"/>
        <v>-25.5</v>
      </c>
      <c r="F31" s="67"/>
      <c r="H31" s="68"/>
    </row>
    <row r="32" spans="1:9" s="2" customFormat="1" ht="17.25">
      <c r="A32" s="34">
        <v>8</v>
      </c>
      <c r="B32" s="14" t="s">
        <v>34</v>
      </c>
      <c r="C32" s="35">
        <f>SUM(C33:C35)</f>
        <v>56.8</v>
      </c>
      <c r="D32" s="40">
        <f>SUM(D33:D35)</f>
        <v>54.8</v>
      </c>
      <c r="E32" s="35">
        <f t="shared" si="0"/>
        <v>-2</v>
      </c>
      <c r="F32" s="67"/>
      <c r="H32" s="68"/>
    </row>
    <row r="33" spans="1:8" s="1" customFormat="1" ht="17.25">
      <c r="A33" s="39">
        <v>8.1</v>
      </c>
      <c r="B33" s="16" t="s">
        <v>35</v>
      </c>
      <c r="C33" s="44">
        <v>28.8</v>
      </c>
      <c r="D33" s="40">
        <v>28.8</v>
      </c>
      <c r="E33" s="43">
        <f t="shared" si="0"/>
        <v>0</v>
      </c>
      <c r="F33" s="70"/>
      <c r="H33" s="68"/>
    </row>
    <row r="34" spans="1:8" s="2" customFormat="1" ht="17.25">
      <c r="A34" s="39">
        <v>8.1999999999999993</v>
      </c>
      <c r="B34" s="16" t="s">
        <v>36</v>
      </c>
      <c r="C34" s="44">
        <v>1</v>
      </c>
      <c r="D34" s="40">
        <v>1</v>
      </c>
      <c r="E34" s="43">
        <f t="shared" si="0"/>
        <v>0</v>
      </c>
      <c r="F34" s="70"/>
      <c r="H34" s="68"/>
    </row>
    <row r="35" spans="1:8" s="2" customFormat="1" ht="18" customHeight="1">
      <c r="A35" s="39">
        <v>8.3000000000000007</v>
      </c>
      <c r="B35" s="16" t="s">
        <v>37</v>
      </c>
      <c r="C35" s="44">
        <v>27</v>
      </c>
      <c r="D35" s="40">
        <v>25</v>
      </c>
      <c r="E35" s="43">
        <f t="shared" si="0"/>
        <v>-2</v>
      </c>
      <c r="F35" s="70"/>
      <c r="H35" s="68"/>
    </row>
    <row r="36" spans="1:8" s="2" customFormat="1" ht="18" customHeight="1">
      <c r="A36" s="34">
        <v>9</v>
      </c>
      <c r="B36" s="14" t="s">
        <v>38</v>
      </c>
      <c r="C36" s="35">
        <v>20</v>
      </c>
      <c r="D36" s="44">
        <v>10</v>
      </c>
      <c r="E36" s="35">
        <f t="shared" si="0"/>
        <v>-10</v>
      </c>
      <c r="F36" s="67"/>
      <c r="H36" s="68"/>
    </row>
    <row r="37" spans="1:8" s="2" customFormat="1" ht="18" customHeight="1">
      <c r="A37" s="34">
        <v>10</v>
      </c>
      <c r="B37" s="14" t="s">
        <v>39</v>
      </c>
      <c r="C37" s="35">
        <v>250</v>
      </c>
      <c r="D37" s="44">
        <v>215</v>
      </c>
      <c r="E37" s="35">
        <f t="shared" si="0"/>
        <v>-35</v>
      </c>
      <c r="F37" s="67"/>
      <c r="H37" s="68"/>
    </row>
    <row r="38" spans="1:8" s="2" customFormat="1" ht="18" customHeight="1">
      <c r="A38" s="34">
        <v>11</v>
      </c>
      <c r="B38" s="14" t="s">
        <v>40</v>
      </c>
      <c r="C38" s="35">
        <v>50</v>
      </c>
      <c r="D38" s="44">
        <v>35</v>
      </c>
      <c r="E38" s="35">
        <f t="shared" si="0"/>
        <v>-15</v>
      </c>
      <c r="F38" s="67"/>
      <c r="H38" s="68"/>
    </row>
    <row r="39" spans="1:8" s="2" customFormat="1" ht="18" customHeight="1">
      <c r="A39" s="34">
        <v>12</v>
      </c>
      <c r="B39" s="9" t="s">
        <v>41</v>
      </c>
      <c r="C39" s="35"/>
      <c r="D39" s="44"/>
      <c r="E39" s="35">
        <f t="shared" si="0"/>
        <v>0</v>
      </c>
      <c r="F39" s="67"/>
      <c r="H39" s="68"/>
    </row>
    <row r="40" spans="1:8" s="2" customFormat="1" ht="18" customHeight="1">
      <c r="A40" s="34">
        <v>13</v>
      </c>
      <c r="B40" s="14" t="s">
        <v>42</v>
      </c>
      <c r="C40" s="35"/>
      <c r="D40" s="44"/>
      <c r="E40" s="35">
        <f t="shared" si="0"/>
        <v>0</v>
      </c>
      <c r="F40" s="67"/>
      <c r="H40" s="68"/>
    </row>
    <row r="41" spans="1:8" s="2" customFormat="1" ht="18" customHeight="1">
      <c r="A41" s="34">
        <v>14</v>
      </c>
      <c r="B41" s="14" t="s">
        <v>43</v>
      </c>
      <c r="C41" s="35"/>
      <c r="D41" s="17"/>
      <c r="E41" s="35">
        <f t="shared" si="0"/>
        <v>0</v>
      </c>
      <c r="F41" s="67"/>
      <c r="H41" s="68"/>
    </row>
    <row r="42" spans="1:8" s="2" customFormat="1" ht="18" customHeight="1">
      <c r="A42" s="34">
        <v>15</v>
      </c>
      <c r="B42" s="14" t="s">
        <v>44</v>
      </c>
      <c r="C42" s="35">
        <v>75</v>
      </c>
      <c r="D42" s="17">
        <v>85</v>
      </c>
      <c r="E42" s="35">
        <f t="shared" si="0"/>
        <v>10</v>
      </c>
      <c r="F42" s="67"/>
      <c r="H42" s="68"/>
    </row>
    <row r="43" spans="1:8" s="2" customFormat="1" ht="18" customHeight="1">
      <c r="A43" s="34">
        <v>16</v>
      </c>
      <c r="B43" s="14" t="s">
        <v>45</v>
      </c>
      <c r="C43" s="35"/>
      <c r="D43" s="17"/>
      <c r="E43" s="35">
        <f t="shared" si="0"/>
        <v>0</v>
      </c>
      <c r="F43" s="67"/>
      <c r="H43" s="68"/>
    </row>
    <row r="44" spans="1:8" s="2" customFormat="1" ht="18" customHeight="1">
      <c r="A44" s="34">
        <v>17</v>
      </c>
      <c r="B44" s="14" t="s">
        <v>46</v>
      </c>
      <c r="C44" s="35"/>
      <c r="D44" s="17"/>
      <c r="E44" s="35">
        <f t="shared" si="0"/>
        <v>0</v>
      </c>
      <c r="F44" s="67"/>
      <c r="H44" s="68"/>
    </row>
    <row r="45" spans="1:8" s="2" customFormat="1" ht="18" customHeight="1">
      <c r="A45" s="34">
        <v>18</v>
      </c>
      <c r="B45" s="14" t="s">
        <v>47</v>
      </c>
      <c r="C45" s="35"/>
      <c r="D45" s="44"/>
      <c r="E45" s="35">
        <f t="shared" si="0"/>
        <v>0</v>
      </c>
      <c r="F45" s="67"/>
      <c r="H45" s="68"/>
    </row>
    <row r="46" spans="1:8" s="2" customFormat="1" ht="18" customHeight="1">
      <c r="A46" s="34">
        <v>19</v>
      </c>
      <c r="B46" s="14" t="s">
        <v>48</v>
      </c>
      <c r="C46" s="35"/>
      <c r="D46" s="44"/>
      <c r="E46" s="35">
        <f t="shared" si="0"/>
        <v>0</v>
      </c>
      <c r="F46" s="67"/>
      <c r="H46" s="68"/>
    </row>
    <row r="47" spans="1:8" s="2" customFormat="1" ht="18" customHeight="1">
      <c r="A47" s="34">
        <v>20</v>
      </c>
      <c r="B47" s="14" t="s">
        <v>49</v>
      </c>
      <c r="C47" s="35"/>
      <c r="D47" s="44"/>
      <c r="E47" s="35">
        <f t="shared" si="0"/>
        <v>0</v>
      </c>
      <c r="F47" s="67"/>
      <c r="H47" s="68"/>
    </row>
    <row r="48" spans="1:8" s="2" customFormat="1" ht="18" customHeight="1">
      <c r="A48" s="34">
        <v>21</v>
      </c>
      <c r="B48" s="14" t="s">
        <v>50</v>
      </c>
      <c r="C48" s="35"/>
      <c r="D48" s="44"/>
      <c r="E48" s="35">
        <f t="shared" si="0"/>
        <v>0</v>
      </c>
      <c r="F48" s="67"/>
      <c r="H48" s="68"/>
    </row>
    <row r="49" spans="1:8" s="2" customFormat="1" ht="18" customHeight="1">
      <c r="A49" s="34">
        <v>22</v>
      </c>
      <c r="B49" s="14" t="s">
        <v>51</v>
      </c>
      <c r="C49" s="35"/>
      <c r="D49" s="44"/>
      <c r="E49" s="35">
        <f t="shared" si="0"/>
        <v>0</v>
      </c>
      <c r="F49" s="67"/>
      <c r="H49" s="68"/>
    </row>
    <row r="50" spans="1:8" s="2" customFormat="1" ht="18" customHeight="1">
      <c r="A50" s="34">
        <v>23</v>
      </c>
      <c r="B50" s="14" t="s">
        <v>52</v>
      </c>
      <c r="C50" s="35"/>
      <c r="D50" s="44"/>
      <c r="E50" s="35">
        <f t="shared" si="0"/>
        <v>0</v>
      </c>
      <c r="F50" s="67"/>
      <c r="H50" s="68"/>
    </row>
    <row r="51" spans="1:8" s="2" customFormat="1" ht="18" customHeight="1">
      <c r="A51" s="34">
        <v>24</v>
      </c>
      <c r="B51" s="14" t="s">
        <v>99</v>
      </c>
      <c r="C51" s="35"/>
      <c r="D51" s="44"/>
      <c r="E51" s="35">
        <f t="shared" si="0"/>
        <v>0</v>
      </c>
      <c r="F51" s="67"/>
      <c r="H51" s="68"/>
    </row>
    <row r="52" spans="1:8" s="2" customFormat="1" ht="18" customHeight="1">
      <c r="A52" s="34">
        <v>25</v>
      </c>
      <c r="B52" s="14" t="s">
        <v>53</v>
      </c>
      <c r="C52" s="35"/>
      <c r="D52" s="44"/>
      <c r="E52" s="35">
        <f t="shared" si="0"/>
        <v>0</v>
      </c>
      <c r="F52" s="67"/>
      <c r="H52" s="68"/>
    </row>
    <row r="53" spans="1:8" s="2" customFormat="1" ht="17.25" customHeight="1">
      <c r="A53" s="34">
        <v>26</v>
      </c>
      <c r="B53" s="14" t="s">
        <v>54</v>
      </c>
      <c r="C53" s="35"/>
      <c r="D53" s="44"/>
      <c r="E53" s="35">
        <f t="shared" si="0"/>
        <v>0</v>
      </c>
      <c r="F53" s="67"/>
      <c r="H53" s="68"/>
    </row>
    <row r="54" spans="1:8" s="2" customFormat="1" ht="17.25" customHeight="1">
      <c r="A54" s="34">
        <v>27</v>
      </c>
      <c r="B54" s="33" t="s">
        <v>98</v>
      </c>
      <c r="C54" s="35"/>
      <c r="D54" s="44"/>
      <c r="E54" s="35">
        <f t="shared" si="0"/>
        <v>0</v>
      </c>
      <c r="F54" s="67"/>
      <c r="H54" s="68"/>
    </row>
    <row r="55" spans="1:8" s="2" customFormat="1" ht="18" customHeight="1">
      <c r="A55" s="34">
        <v>28</v>
      </c>
      <c r="B55" s="14" t="s">
        <v>55</v>
      </c>
      <c r="C55" s="35"/>
      <c r="D55" s="44"/>
      <c r="E55" s="35">
        <f t="shared" si="0"/>
        <v>0</v>
      </c>
      <c r="F55" s="67"/>
      <c r="H55" s="68"/>
    </row>
    <row r="56" spans="1:8" s="2" customFormat="1" ht="18" customHeight="1">
      <c r="A56" s="34">
        <v>29</v>
      </c>
      <c r="B56" s="10"/>
      <c r="C56" s="35"/>
      <c r="D56" s="44"/>
      <c r="E56" s="35">
        <f t="shared" si="0"/>
        <v>0</v>
      </c>
      <c r="F56" s="67"/>
      <c r="H56" s="68"/>
    </row>
    <row r="57" spans="1:8" s="2" customFormat="1" ht="18" customHeight="1">
      <c r="A57" s="34">
        <v>30</v>
      </c>
      <c r="B57" s="10"/>
      <c r="C57" s="35"/>
      <c r="D57" s="35"/>
      <c r="E57" s="35">
        <f>D57-C57</f>
        <v>0</v>
      </c>
      <c r="F57" s="67"/>
      <c r="G57" s="33"/>
      <c r="H57" s="68"/>
    </row>
    <row r="58" spans="1:8" s="2" customFormat="1" ht="18" customHeight="1">
      <c r="A58" s="34">
        <v>31</v>
      </c>
      <c r="B58" s="9" t="s">
        <v>72</v>
      </c>
      <c r="C58" s="35">
        <f>SUM(C59:C61)</f>
        <v>0</v>
      </c>
      <c r="D58" s="35">
        <f>SUM(D59:D61)</f>
        <v>0</v>
      </c>
      <c r="E58" s="35">
        <f t="shared" si="0"/>
        <v>0</v>
      </c>
      <c r="F58" s="67"/>
      <c r="H58" s="68"/>
    </row>
    <row r="59" spans="1:8" s="2" customFormat="1" ht="15" customHeight="1">
      <c r="A59" s="71">
        <v>31.1</v>
      </c>
      <c r="B59" s="72" t="s">
        <v>4</v>
      </c>
      <c r="C59" s="43"/>
      <c r="D59" s="43"/>
      <c r="E59" s="35">
        <f t="shared" si="0"/>
        <v>0</v>
      </c>
      <c r="F59" s="67"/>
      <c r="H59" s="68"/>
    </row>
    <row r="60" spans="1:8" s="2" customFormat="1" ht="15" customHeight="1">
      <c r="A60" s="71">
        <v>31.2</v>
      </c>
      <c r="B60" s="72" t="s">
        <v>5</v>
      </c>
      <c r="C60" s="43"/>
      <c r="D60" s="43"/>
      <c r="E60" s="35">
        <f t="shared" si="0"/>
        <v>0</v>
      </c>
      <c r="F60" s="67"/>
      <c r="H60" s="68"/>
    </row>
    <row r="61" spans="1:8" s="2" customFormat="1" ht="15" customHeight="1">
      <c r="A61" s="71">
        <v>31.3</v>
      </c>
      <c r="B61" s="73" t="s">
        <v>73</v>
      </c>
      <c r="C61" s="43"/>
      <c r="D61" s="43"/>
      <c r="E61" s="35">
        <f>D61-C61</f>
        <v>0</v>
      </c>
      <c r="F61" s="67"/>
      <c r="H61" s="68"/>
    </row>
    <row r="62" spans="1:8" ht="20.25" customHeight="1">
      <c r="A62" s="74">
        <v>32</v>
      </c>
      <c r="B62" s="38" t="s">
        <v>58</v>
      </c>
      <c r="C62" s="35"/>
      <c r="D62" s="35"/>
      <c r="E62" s="35">
        <f>D62-C62</f>
        <v>0</v>
      </c>
      <c r="F62" s="67"/>
      <c r="H62" s="68"/>
    </row>
    <row r="63" spans="1:8" s="2" customFormat="1" ht="18" customHeight="1">
      <c r="A63" s="74">
        <v>33</v>
      </c>
      <c r="B63" s="9" t="s">
        <v>74</v>
      </c>
      <c r="C63" s="35">
        <v>379.7</v>
      </c>
      <c r="D63" s="35">
        <v>379.7</v>
      </c>
      <c r="E63" s="35">
        <f t="shared" si="0"/>
        <v>0</v>
      </c>
      <c r="F63" s="67"/>
      <c r="H63" s="68"/>
    </row>
    <row r="64" spans="1:8" s="2" customFormat="1" ht="18" customHeight="1">
      <c r="A64" s="74">
        <v>34</v>
      </c>
      <c r="B64" s="10" t="s">
        <v>75</v>
      </c>
      <c r="C64" s="35"/>
      <c r="D64" s="35"/>
      <c r="E64" s="35">
        <f t="shared" si="0"/>
        <v>0</v>
      </c>
      <c r="F64" s="67"/>
      <c r="H64" s="68"/>
    </row>
    <row r="65" spans="1:7" s="2" customFormat="1" ht="18" customHeight="1">
      <c r="A65" s="63" t="s">
        <v>76</v>
      </c>
      <c r="B65" s="64" t="s">
        <v>77</v>
      </c>
      <c r="C65" s="65">
        <f>C66+C73+C76</f>
        <v>0</v>
      </c>
      <c r="D65" s="65">
        <f>D66+D73+D76</f>
        <v>0</v>
      </c>
      <c r="E65" s="65">
        <f t="shared" si="0"/>
        <v>0</v>
      </c>
      <c r="F65" s="66"/>
    </row>
    <row r="66" spans="1:7" s="2" customFormat="1" ht="18" customHeight="1">
      <c r="A66" s="74">
        <v>1</v>
      </c>
      <c r="B66" s="12" t="s">
        <v>78</v>
      </c>
      <c r="C66" s="35">
        <f>SUM(C67:C72)</f>
        <v>0</v>
      </c>
      <c r="D66" s="35">
        <f>SUM(D67:D72)</f>
        <v>0</v>
      </c>
      <c r="E66" s="35">
        <f t="shared" si="0"/>
        <v>0</v>
      </c>
      <c r="F66" s="67"/>
    </row>
    <row r="67" spans="1:7" s="2" customFormat="1" ht="18" customHeight="1">
      <c r="A67" s="71">
        <v>1.1000000000000001</v>
      </c>
      <c r="B67" s="11" t="s">
        <v>79</v>
      </c>
      <c r="C67" s="43"/>
      <c r="D67" s="43"/>
      <c r="E67" s="35">
        <f t="shared" si="0"/>
        <v>0</v>
      </c>
      <c r="F67" s="67"/>
    </row>
    <row r="68" spans="1:7" s="2" customFormat="1" ht="18" customHeight="1">
      <c r="A68" s="71">
        <v>1.2</v>
      </c>
      <c r="B68" s="11" t="s">
        <v>80</v>
      </c>
      <c r="C68" s="43"/>
      <c r="D68" s="43"/>
      <c r="E68" s="35">
        <f t="shared" si="0"/>
        <v>0</v>
      </c>
      <c r="F68" s="67"/>
    </row>
    <row r="69" spans="1:7" s="2" customFormat="1" ht="18" customHeight="1">
      <c r="A69" s="71">
        <v>1.3</v>
      </c>
      <c r="B69" s="11" t="s">
        <v>81</v>
      </c>
      <c r="C69" s="43"/>
      <c r="D69" s="43"/>
      <c r="E69" s="35">
        <f t="shared" si="0"/>
        <v>0</v>
      </c>
      <c r="F69" s="67"/>
    </row>
    <row r="70" spans="1:7" s="2" customFormat="1" ht="18" customHeight="1">
      <c r="A70" s="71">
        <v>1.4</v>
      </c>
      <c r="B70" s="11" t="s">
        <v>82</v>
      </c>
      <c r="C70" s="43"/>
      <c r="D70" s="43"/>
      <c r="E70" s="43">
        <f t="shared" si="0"/>
        <v>0</v>
      </c>
      <c r="F70" s="70"/>
    </row>
    <row r="71" spans="1:7" s="1" customFormat="1" ht="18.75" customHeight="1">
      <c r="A71" s="71">
        <v>1.5</v>
      </c>
      <c r="B71" s="11" t="s">
        <v>83</v>
      </c>
      <c r="C71" s="43"/>
      <c r="D71" s="43"/>
      <c r="E71" s="43">
        <f>D71-C71</f>
        <v>0</v>
      </c>
      <c r="F71" s="70"/>
    </row>
    <row r="72" spans="1:7" s="2" customFormat="1" ht="18" customHeight="1">
      <c r="A72" s="71">
        <v>1.6</v>
      </c>
      <c r="B72" s="11"/>
      <c r="C72" s="43"/>
      <c r="D72" s="43"/>
      <c r="E72" s="43">
        <f>D72-C72</f>
        <v>0</v>
      </c>
      <c r="F72" s="70"/>
      <c r="G72" s="33"/>
    </row>
    <row r="73" spans="1:7" s="1" customFormat="1" ht="21.75" customHeight="1">
      <c r="A73" s="74">
        <v>2</v>
      </c>
      <c r="B73" s="12" t="s">
        <v>84</v>
      </c>
      <c r="C73" s="35">
        <f>SUM(C74:C75)</f>
        <v>0</v>
      </c>
      <c r="D73" s="35">
        <f>SUM(D74:D75)</f>
        <v>0</v>
      </c>
      <c r="E73" s="35">
        <f t="shared" si="0"/>
        <v>0</v>
      </c>
      <c r="F73" s="67"/>
    </row>
    <row r="74" spans="1:7" s="1" customFormat="1" ht="18" customHeight="1">
      <c r="A74" s="71">
        <v>2.1</v>
      </c>
      <c r="B74" s="11" t="s">
        <v>85</v>
      </c>
      <c r="C74" s="43"/>
      <c r="D74" s="43"/>
      <c r="E74" s="43">
        <f t="shared" si="0"/>
        <v>0</v>
      </c>
      <c r="F74" s="70"/>
    </row>
    <row r="75" spans="1:7" s="1" customFormat="1" ht="17.25" customHeight="1">
      <c r="A75" s="71">
        <v>2.2000000000000002</v>
      </c>
      <c r="B75" s="11" t="s">
        <v>86</v>
      </c>
      <c r="C75" s="43"/>
      <c r="D75" s="43"/>
      <c r="E75" s="43">
        <f t="shared" si="0"/>
        <v>0</v>
      </c>
      <c r="F75" s="70"/>
    </row>
    <row r="76" spans="1:7" s="76" customFormat="1" ht="35.25" customHeight="1">
      <c r="A76" s="74">
        <v>3</v>
      </c>
      <c r="B76" s="12" t="s">
        <v>87</v>
      </c>
      <c r="C76" s="75"/>
      <c r="D76" s="75"/>
      <c r="E76" s="43">
        <f>D76-C76</f>
        <v>0</v>
      </c>
      <c r="F76" s="70"/>
    </row>
    <row r="77" spans="1:7" s="1" customFormat="1" ht="35.25" customHeight="1">
      <c r="A77" s="77" t="s">
        <v>88</v>
      </c>
      <c r="B77" s="78" t="s">
        <v>89</v>
      </c>
      <c r="C77" s="79">
        <f>SUM(C78:C79)</f>
        <v>0</v>
      </c>
      <c r="D77" s="79">
        <f>SUM(D78:D79)</f>
        <v>0</v>
      </c>
      <c r="E77" s="79">
        <f t="shared" ref="E77:E80" si="1">D77-C77</f>
        <v>0</v>
      </c>
      <c r="F77" s="80"/>
    </row>
    <row r="78" spans="1:7" s="1" customFormat="1" ht="16.5" customHeight="1">
      <c r="A78" s="71">
        <v>1</v>
      </c>
      <c r="B78" s="14" t="s">
        <v>36</v>
      </c>
      <c r="C78" s="35"/>
      <c r="D78" s="35"/>
      <c r="E78" s="35">
        <f t="shared" si="1"/>
        <v>0</v>
      </c>
      <c r="F78" s="67"/>
    </row>
    <row r="79" spans="1:7" s="1" customFormat="1" ht="15.75" customHeight="1">
      <c r="A79" s="71">
        <v>2</v>
      </c>
      <c r="B79" s="14"/>
      <c r="C79" s="35"/>
      <c r="D79" s="35"/>
      <c r="E79" s="35">
        <f t="shared" si="1"/>
        <v>0</v>
      </c>
      <c r="F79" s="67"/>
      <c r="G79" s="33"/>
    </row>
    <row r="80" spans="1:7" s="1" customFormat="1" ht="43.5" customHeight="1">
      <c r="A80" s="63" t="s">
        <v>90</v>
      </c>
      <c r="B80" s="64" t="s">
        <v>91</v>
      </c>
      <c r="C80" s="65">
        <f>C7+C8-C21</f>
        <v>-69.200000000000728</v>
      </c>
      <c r="D80" s="65">
        <f>D7+D8-D21</f>
        <v>185.29999999999927</v>
      </c>
      <c r="E80" s="65">
        <f t="shared" si="1"/>
        <v>254.5</v>
      </c>
      <c r="F80" s="66"/>
    </row>
    <row r="81" spans="1:6" s="2" customFormat="1" ht="12.75" customHeight="1">
      <c r="A81" s="81"/>
      <c r="B81" s="82"/>
      <c r="C81" s="33"/>
      <c r="D81" s="33"/>
      <c r="E81" s="33"/>
      <c r="F81" s="33"/>
    </row>
    <row r="82" spans="1:6" s="2" customFormat="1" ht="12.75" customHeight="1">
      <c r="A82" s="81"/>
      <c r="B82" s="13" t="s">
        <v>93</v>
      </c>
      <c r="C82" s="33"/>
      <c r="D82" s="33"/>
      <c r="E82" s="33"/>
      <c r="F82" s="33"/>
    </row>
    <row r="83" spans="1:6" s="2" customFormat="1" ht="12.75" customHeight="1">
      <c r="A83" s="33"/>
      <c r="B83" s="4"/>
      <c r="C83" s="33"/>
      <c r="D83" s="33"/>
      <c r="E83" s="33"/>
      <c r="F83" s="33"/>
    </row>
    <row r="84" spans="1:6" s="2" customFormat="1" ht="12.75" hidden="1" customHeight="1">
      <c r="A84" s="33"/>
      <c r="B84" s="4"/>
      <c r="C84" s="33"/>
      <c r="D84" s="33"/>
      <c r="E84" s="33"/>
      <c r="F84" s="33"/>
    </row>
    <row r="85" spans="1:6" s="2" customFormat="1" ht="12.75" hidden="1" customHeight="1">
      <c r="A85" s="33"/>
      <c r="B85" s="4"/>
      <c r="C85" s="33"/>
      <c r="D85" s="33"/>
      <c r="E85" s="33"/>
      <c r="F85" s="33"/>
    </row>
    <row r="86" spans="1:6" s="2" customFormat="1" ht="12.75" hidden="1" customHeight="1">
      <c r="A86" s="33"/>
      <c r="B86" s="4"/>
      <c r="C86" s="33"/>
      <c r="D86" s="33"/>
      <c r="E86" s="33"/>
      <c r="F86" s="33"/>
    </row>
    <row r="87" spans="1:6" s="2" customFormat="1" ht="17.25" hidden="1" customHeight="1">
      <c r="B87" s="83" t="s">
        <v>2</v>
      </c>
      <c r="C87" s="4"/>
      <c r="D87" s="52" t="s">
        <v>107</v>
      </c>
      <c r="E87" s="52"/>
      <c r="F87" s="84"/>
    </row>
    <row r="88" spans="1:6" ht="13.5" hidden="1" customHeight="1">
      <c r="A88" s="2"/>
      <c r="B88" s="2" t="s">
        <v>92</v>
      </c>
      <c r="C88" s="2"/>
      <c r="D88" s="54" t="s">
        <v>63</v>
      </c>
      <c r="E88" s="54"/>
      <c r="F88" s="85"/>
    </row>
    <row r="89" spans="1:6" ht="7.5" hidden="1" customHeight="1">
      <c r="A89" s="2"/>
      <c r="B89" s="2"/>
      <c r="C89" s="2"/>
      <c r="D89" s="51"/>
      <c r="E89" s="51"/>
      <c r="F89" s="51"/>
    </row>
    <row r="90" spans="1:6" ht="17.25" hidden="1" customHeight="1">
      <c r="B90" s="1" t="s">
        <v>3</v>
      </c>
      <c r="D90" s="52" t="s">
        <v>104</v>
      </c>
      <c r="E90" s="52"/>
      <c r="F90" s="84"/>
    </row>
    <row r="91" spans="1:6" ht="12" hidden="1" customHeight="1">
      <c r="D91" s="54" t="s">
        <v>63</v>
      </c>
      <c r="E91" s="54"/>
      <c r="F91" s="85"/>
    </row>
    <row r="92" spans="1:6" ht="13.5" hidden="1" customHeight="1">
      <c r="B92" s="5" t="s">
        <v>1</v>
      </c>
    </row>
    <row r="93" spans="1:6" ht="13.5" hidden="1" customHeight="1"/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2018-07-30T05:20:50Z</dcterms:modified>
</cp:coreProperties>
</file>